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D:\ME GAU\DANH GIA QUY\ĐÁNH GIÁ CHUYÊN MÔN NGHIỆP VỤ GV\20-21\"/>
    </mc:Choice>
  </mc:AlternateContent>
  <xr:revisionPtr revIDLastSave="0" documentId="13_ncr:1_{C7D33DFD-63A7-41F0-89E0-8630097FD4A4}" xr6:coauthVersionLast="45" xr6:coauthVersionMax="45"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81029"/>
</workbook>
</file>

<file path=xl/calcChain.xml><?xml version="1.0" encoding="utf-8"?>
<calcChain xmlns="http://schemas.openxmlformats.org/spreadsheetml/2006/main">
  <c r="C78" i="1" l="1"/>
  <c r="F78" i="1" l="1"/>
  <c r="G78" i="1" s="1"/>
  <c r="C77" i="1" l="1"/>
  <c r="C65" i="1"/>
  <c r="C74" i="1"/>
  <c r="C71" i="1"/>
  <c r="C66" i="1"/>
  <c r="C29" i="1"/>
  <c r="C62" i="1"/>
  <c r="C59" i="1"/>
  <c r="C54" i="1"/>
  <c r="C51" i="1"/>
  <c r="C48" i="1"/>
  <c r="C45" i="1"/>
  <c r="C40" i="1"/>
  <c r="C33" i="1"/>
  <c r="C30" i="1"/>
  <c r="C26" i="1"/>
  <c r="C23" i="1"/>
  <c r="C15" i="1" l="1"/>
  <c r="H17" i="1" l="1"/>
  <c r="H18" i="1"/>
  <c r="H19" i="1"/>
  <c r="H20" i="1"/>
  <c r="H21" i="1"/>
  <c r="H22" i="1"/>
  <c r="H24" i="1"/>
  <c r="H25" i="1"/>
  <c r="H26" i="1"/>
  <c r="H27" i="1"/>
  <c r="H28"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3" i="1"/>
  <c r="H64" i="1"/>
  <c r="H65" i="1"/>
  <c r="H66" i="1"/>
  <c r="H67" i="1"/>
  <c r="H68" i="1"/>
  <c r="H69" i="1"/>
  <c r="H70" i="1"/>
  <c r="H71" i="1"/>
  <c r="H72" i="1"/>
  <c r="H73" i="1"/>
  <c r="H74" i="1"/>
  <c r="H75" i="1"/>
  <c r="H76" i="1"/>
  <c r="H16" i="1"/>
  <c r="G65" i="1"/>
  <c r="G74" i="1"/>
  <c r="G71" i="1"/>
  <c r="G66" i="1"/>
  <c r="G62" i="1"/>
  <c r="H62" i="1" s="1"/>
  <c r="G59" i="1"/>
  <c r="G54" i="1"/>
  <c r="G51" i="1"/>
  <c r="G48" i="1"/>
  <c r="G45" i="1"/>
  <c r="G40" i="1"/>
  <c r="G33" i="1"/>
  <c r="G30" i="1"/>
  <c r="G26" i="1"/>
  <c r="G23" i="1"/>
  <c r="G15" i="1" s="1"/>
  <c r="G16" i="1"/>
  <c r="G29" i="1" l="1"/>
  <c r="H29" i="1" s="1"/>
  <c r="H15" i="1"/>
  <c r="H23" i="1"/>
  <c r="F65" i="1"/>
  <c r="F74" i="1"/>
  <c r="F71" i="1"/>
  <c r="F66" i="1"/>
  <c r="F62" i="1"/>
  <c r="F59" i="1"/>
  <c r="F54" i="1"/>
  <c r="F51" i="1"/>
  <c r="F48" i="1"/>
  <c r="F45" i="1"/>
  <c r="F40" i="1"/>
  <c r="F33" i="1"/>
  <c r="F30" i="1"/>
  <c r="F26" i="1"/>
  <c r="F23" i="1"/>
  <c r="F16" i="1"/>
  <c r="G77" i="1" l="1"/>
  <c r="F29" i="1"/>
  <c r="F15" i="1"/>
  <c r="F77" i="1"/>
</calcChain>
</file>

<file path=xl/sharedStrings.xml><?xml version="1.0" encoding="utf-8"?>
<sst xmlns="http://schemas.openxmlformats.org/spreadsheetml/2006/main" count="165" uniqueCount="129">
  <si>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</si>
  <si>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</si>
  <si>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</si>
  <si>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</si>
  <si>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</si>
  <si>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</si>
  <si>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</si>
  <si>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</si>
  <si>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</si>
  <si>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</si>
  <si>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</si>
  <si>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</si>
  <si>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</si>
  <si>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</si>
  <si>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</si>
  <si>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</si>
  <si>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</si>
  <si>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</si>
  <si>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</si>
  <si>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</si>
  <si>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</si>
  <si>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</si>
  <si>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</si>
  <si>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</si>
  <si>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</si>
  <si>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</si>
  <si>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</si>
  <si>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</si>
  <si>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</si>
  <si>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</si>
  <si>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</si>
  <si>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</si>
  <si>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</si>
  <si>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</si>
  <si>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</si>
  <si>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</si>
  <si>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</si>
  <si>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</si>
  <si>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</si>
  <si>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</si>
  <si>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</si>
  <si>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</si>
  <si>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</si>
  <si>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</si>
  <si>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</si>
  <si>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</si>
  <si>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</si>
  <si>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</si>
  <si>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</si>
  <si>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</si>
  <si>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</si>
  <si>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</si>
  <si>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</si>
  <si>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</si>
  <si>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</si>
  <si>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</si>
  <si>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</si>
  <si>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</si>
  <si>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</si>
  <si>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</si>
  <si>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</si>
  <si>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</si>
  <si>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</si>
  <si>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</si>
  <si>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</si>
  <si>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</si>
  <si>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</si>
  <si>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</si>
  <si>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</si>
  <si>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</si>
  <si>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</si>
  <si>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</si>
  <si>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</si>
  <si>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</si>
  <si>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</si>
  <si>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</si>
  <si>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</si>
  <si>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</si>
  <si>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</si>
  <si>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</si>
  <si>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</si>
  <si>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</si>
  <si>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</si>
  <si>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t>Võ Thị Hồng Lan</t>
  </si>
  <si>
    <t>Tổ Anh văn - Khoa KHCB</t>
  </si>
  <si>
    <t>Trung cấp- cao đẳng</t>
  </si>
  <si>
    <t>Tiếng Anh</t>
  </si>
  <si>
    <t>Đại học sư phạm Anh</t>
  </si>
  <si>
    <t>Tiếng Pháp B2</t>
  </si>
  <si>
    <t xml:space="preserve">                              Võ Thị HồngLan</t>
  </si>
  <si>
    <t>tổ chức các hoạt động theo tính chất môn học được phân công.</t>
  </si>
  <si>
    <t>Được phân công dạy hơn 2 học phần/ năm học.</t>
  </si>
  <si>
    <t>Chứng chỉ tin học cơ bản</t>
  </si>
  <si>
    <t>power point, phần mềm học avcb</t>
  </si>
  <si>
    <t>Đại học sư phạm</t>
  </si>
  <si>
    <t xml:space="preserve">Trên 12 tháng </t>
  </si>
  <si>
    <t>Giáo án cho các môn dạy được Hội đồng khoa,
Tổ chuyên môn thông qua</t>
  </si>
  <si>
    <t>Giáo án, bài giảng  được Hội đồng khoa,
Tổ chuyên môn thông qua</t>
  </si>
  <si>
    <t>Sử dụng đúng, hiệu quả các phương tiện, thiết bị
 dạy học… theo giáo án đã được duyệt</t>
  </si>
  <si>
    <t>GV sử dụng thành thạo các phương tiện dạy học:
 laptop, loa, micro, máy chiếu.</t>
  </si>
  <si>
    <t>Thực hiện giảng dạy đúng, đủ theo lịch giảng dạy đã được duyệt</t>
  </si>
  <si>
    <t>Kế hoạch giảng dạy, giáo án, bài giảng thể hiện rõ các phương pháp dạy tích cực phát triển năng lực tự học của HSSV: như làm việc nhóm, thuyết trình, phản biện.</t>
  </si>
  <si>
    <t>Có kế hoạch giảng dạy, giáo án cho từng môn học và được Hội đồng Khoa, Tổ chuyên môn đánh giá thông qua;</t>
  </si>
  <si>
    <t>Thực hiện đánh giá đúng theo đề cương chi tiết môn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</si>
  <si>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</si>
  <si>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</si>
  <si>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</si>
  <si>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 xml:space="preserve">Giáo án, kế hoạch giảng dạy thể hiện rõ các phương pháp giáo dục người học.
Xây dựng kế hoạch SHCN đủ đúng nội dung.
</t>
  </si>
  <si>
    <t>Thực hiện đúng kế hoạch giáo án.
Thực hiện tốt công tác SHCN.</t>
  </si>
  <si>
    <t>Thực hiện tốt công tác GVCN, CVHT;</t>
  </si>
  <si>
    <t>Thực hiện đúng, chuẩn và đúng hạn về công tác đánh giá kết quả rèn luyện của HSSV.</t>
  </si>
  <si>
    <t>Ứng dụng và sử dụng hiệu quả phần mềm sử dụng trong
 nhà trường như EMS-PMT, Website của trường, trang thư điện tử egov.lttc.edu.vn...</t>
  </si>
  <si>
    <t>trao đổi, tư vấn cho SV các vấn đề khó khăn liên quan đến học tập.</t>
  </si>
  <si>
    <t>Bảng điểm môn học NCKH.</t>
  </si>
  <si>
    <t>Tham gia đầy đủ buổi học tập, SH chuyên môn do khoa, 
trường tổ chức.</t>
  </si>
  <si>
    <t>Tham gia dự giờ đồng nghiệp.</t>
  </si>
  <si>
    <t>Sử dụng đúng, hiệu quả các phương tiện, thiết bị dạy học… theo giáo án đã được duyệt</t>
  </si>
  <si>
    <t>Giáo án, bài giảng  được Hội đồng khoa,Tổ chuyên môn thông qua</t>
  </si>
  <si>
    <t>Giáo án cho các môn dạy được Hội đồng khoa, Tổ chuyên môn thông qua</t>
  </si>
  <si>
    <t>Dạy anh văn chuyên ngữ</t>
  </si>
  <si>
    <t>Hướng dẫn thực tập TN</t>
  </si>
  <si>
    <t>Tham gia khóa học IIG</t>
  </si>
  <si>
    <t>Tham gia phát quà, hỗ trợ các hoàn cảnh cơ nhỡ vào dịp Tết.</t>
  </si>
  <si>
    <t>A</t>
  </si>
  <si>
    <r>
      <rPr>
        <i/>
        <sz val="13"/>
        <color theme="1"/>
        <rFont val="Times New Roman"/>
        <family val="1"/>
      </rPr>
      <t>Tp.HCM, ngày…30… tháng …5… năm 2021</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</si>
  <si>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</si>
  <si>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Nguyễn Thành Nam</t>
  </si>
  <si>
    <t>Tham gia xây dựng đcct AVCN K20.</t>
  </si>
  <si>
    <t>Tham gia xây dựng đcct AVCN K20.
Làm bài giảng chi tiết cho từng môn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</si>
</sst>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9" fontId="20" fillId="0" borderId="0" applyFont="0" applyFill="0" applyBorder="0" applyAlignment="0" applyProtection="0"/>
  </cellStyleXfs>
  <cellXfs count="6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5" borderId="1" xfId="0" applyFont="1" applyFill="1" applyBorder="1" applyAlignment="1">
      <alignment horizontal="center" vertical="center"/>
    </xf>
    <xf numFmtId="0" fontId="11"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2"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6" fillId="0" borderId="0" xfId="0" applyFont="1" applyAlignment="1">
      <alignment horizontal="left"/>
    </xf>
    <xf numFmtId="0" fontId="3" fillId="0" borderId="0" xfId="0" applyFont="1" applyAlignment="1">
      <alignment vertical="center"/>
    </xf>
    <xf numFmtId="1" fontId="8" fillId="5"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0" borderId="1" xfId="0" applyFont="1" applyBorder="1"/>
    <xf numFmtId="0" fontId="2" fillId="0" borderId="0" xfId="0" applyFont="1" applyAlignment="1">
      <alignment horizontal="left" vertical="center" wrapText="1"/>
    </xf>
    <xf numFmtId="0" fontId="2" fillId="0" borderId="0" xfId="0" applyFont="1" applyAlignment="1">
      <alignment wrapText="1"/>
    </xf>
    <xf numFmtId="0" fontId="2" fillId="0" borderId="0" xfId="0" applyFont="1"/>
    <xf numFmtId="0" fontId="2" fillId="0" borderId="0" xfId="0" applyFont="1" applyAlignment="1">
      <alignment horizontal="left" vertical="center"/>
    </xf>
    <xf numFmtId="164" fontId="8" fillId="6" borderId="1" xfId="0" applyNumberFormat="1"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2" fontId="1" fillId="8" borderId="1" xfId="1" applyNumberFormat="1" applyFont="1" applyFill="1" applyBorder="1" applyAlignment="1">
      <alignment horizontal="center" vertical="center" wrapText="1"/>
    </xf>
    <xf numFmtId="0" fontId="18" fillId="0" borderId="0" xfId="0" applyFont="1" applyAlignment="1">
      <alignment horizontal="center"/>
    </xf>
    <xf numFmtId="0" fontId="18"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13" fillId="0" borderId="0" xfId="0" applyFont="1" applyAlignment="1">
      <alignment horizontal="center" wrapText="1"/>
    </xf>
    <xf numFmtId="0" fontId="13"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7945" cy="996422"/>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4"/>
  <sheetViews>
    <sheetView tabSelected="1" topLeftCell="A70" zoomScale="87" zoomScaleNormal="87" workbookViewId="0">
      <selection activeCell="D83" sqref="D83"/>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8" t="s">
        <v>76</v>
      </c>
      <c r="F2" s="59"/>
      <c r="G2" s="59"/>
      <c r="H2" s="59"/>
    </row>
    <row r="5" spans="1:9" ht="47.85" customHeight="1" x14ac:dyDescent="0.35">
      <c r="A5" s="60" t="s">
        <v>82</v>
      </c>
      <c r="B5" s="60"/>
      <c r="C5" s="60"/>
      <c r="D5" s="60"/>
      <c r="E5" s="60"/>
      <c r="F5" s="60"/>
      <c r="G5" s="60"/>
      <c r="H5" s="60"/>
      <c r="I5" s="60"/>
    </row>
    <row r="7" spans="1:9" ht="22.15" customHeight="1" x14ac:dyDescent="0.3">
      <c r="A7" s="41" t="s">
        <v>80</v>
      </c>
      <c r="C7" t="s">
        <v>83</v>
      </c>
    </row>
    <row r="8" spans="1:9" ht="20.100000000000001" customHeight="1" x14ac:dyDescent="0.3">
      <c r="A8" s="41" t="s">
        <v>78</v>
      </c>
      <c r="C8" t="s">
        <v>84</v>
      </c>
    </row>
    <row r="9" spans="1:9" ht="21.6" customHeight="1" x14ac:dyDescent="0.3">
      <c r="A9" s="41" t="s">
        <v>77</v>
      </c>
      <c r="C9" t="s">
        <v>85</v>
      </c>
    </row>
    <row r="10" spans="1:9" ht="20.100000000000001" customHeight="1" x14ac:dyDescent="0.3">
      <c r="A10" s="41" t="s">
        <v>79</v>
      </c>
      <c r="F10" t="s">
        <v>86</v>
      </c>
    </row>
    <row r="12" spans="1:9" ht="82.7" customHeight="1" thickBot="1" x14ac:dyDescent="0.3">
      <c r="B12" s="56" t="s">
        <v>81</v>
      </c>
      <c r="C12" s="57"/>
      <c r="D12" s="57"/>
      <c r="E12" s="57"/>
      <c r="F12" s="57"/>
      <c r="G12" s="57"/>
      <c r="H12" s="57"/>
      <c r="I12" s="57"/>
    </row>
    <row r="13" spans="1:9" ht="17.45" customHeight="1" thickBot="1" x14ac:dyDescent="0.3">
      <c r="A13" s="63" t="s">
        <v>0</v>
      </c>
      <c r="B13" s="63" t="s">
        <v>1</v>
      </c>
      <c r="C13" s="65" t="s">
        <v>2</v>
      </c>
      <c r="D13" s="66"/>
      <c r="E13" s="67"/>
      <c r="F13" s="65" t="s">
        <v>3</v>
      </c>
      <c r="G13" s="66"/>
      <c r="H13" s="66"/>
      <c r="I13" s="67"/>
    </row>
    <row r="14" spans="1:9" ht="181.15" customHeight="1" thickBot="1" x14ac:dyDescent="0.3">
      <c r="A14" s="64"/>
      <c r="B14" s="64"/>
      <c r="C14" s="22" t="s">
        <v>4</v>
      </c>
      <c r="D14" s="22" t="s">
        <v>5</v>
      </c>
      <c r="E14" s="1" t="s">
        <v>6</v>
      </c>
      <c r="F14" s="1" t="s">
        <v>7</v>
      </c>
      <c r="G14" s="1" t="s">
        <v>8</v>
      </c>
      <c r="H14" s="2" t="s">
        <v>9</v>
      </c>
      <c r="I14" s="1" t="s">
        <v>10</v>
      </c>
    </row>
    <row r="15" spans="1:9" ht="16.5" thickBot="1" x14ac:dyDescent="0.3">
      <c r="A15" s="12" t="s">
        <v>11</v>
      </c>
      <c r="B15" s="13">
        <v>20</v>
      </c>
      <c r="C15" s="13">
        <f>C16+C23+C26</f>
        <v>20</v>
      </c>
      <c r="D15" s="14"/>
      <c r="E15" s="24"/>
      <c r="F15" s="43">
        <f>F16+F23+F26</f>
        <v>13</v>
      </c>
      <c r="G15" s="43">
        <f>G16+G23+G26</f>
        <v>13</v>
      </c>
      <c r="H15" s="14">
        <f>(G15/B15)*100%</f>
        <v>0.65</v>
      </c>
      <c r="I15" s="24"/>
    </row>
    <row r="16" spans="1:9" ht="16.5" thickBot="1" x14ac:dyDescent="0.3">
      <c r="A16" s="15" t="s">
        <v>12</v>
      </c>
      <c r="B16" s="16">
        <v>12</v>
      </c>
      <c r="C16" s="16">
        <v>12</v>
      </c>
      <c r="D16" s="17"/>
      <c r="E16" s="16"/>
      <c r="F16" s="38">
        <f>SUM(F17:F22)</f>
        <v>6</v>
      </c>
      <c r="G16" s="38">
        <f>SUM(G17:G22)</f>
        <v>6</v>
      </c>
      <c r="H16" s="18">
        <f>(G16/B16)*100%</f>
        <v>0.5</v>
      </c>
      <c r="I16" s="16"/>
    </row>
    <row r="17" spans="1:9" ht="112.5" thickBot="1" x14ac:dyDescent="0.3">
      <c r="A17" s="4" t="s">
        <v>13</v>
      </c>
      <c r="B17" s="26">
        <v>2</v>
      </c>
      <c r="C17" s="23">
        <v>2</v>
      </c>
      <c r="D17" s="28"/>
      <c r="E17" s="44" t="s">
        <v>87</v>
      </c>
      <c r="F17" s="34">
        <v>2</v>
      </c>
      <c r="G17" s="11">
        <v>2</v>
      </c>
      <c r="H17" s="18">
        <f t="shared" ref="H17:H76" si="0">(G17/B17)*100%</f>
        <v>1</v>
      </c>
      <c r="I17" s="44" t="s">
        <v>87</v>
      </c>
    </row>
    <row r="18" spans="1:9" ht="24.75" thickBot="1" x14ac:dyDescent="0.3">
      <c r="A18" s="6" t="s">
        <v>14</v>
      </c>
      <c r="B18" s="26">
        <v>2</v>
      </c>
      <c r="C18" s="23">
        <v>0</v>
      </c>
      <c r="D18" s="28"/>
      <c r="E18" s="45"/>
      <c r="F18" s="34">
        <v>0</v>
      </c>
      <c r="G18" s="11">
        <v>0</v>
      </c>
      <c r="H18" s="18">
        <f t="shared" si="0"/>
        <v>0</v>
      </c>
      <c r="I18" s="45"/>
    </row>
    <row r="19" spans="1:9" ht="32.25" thickBot="1" x14ac:dyDescent="0.3">
      <c r="A19" s="6" t="s">
        <v>15</v>
      </c>
      <c r="B19" s="26">
        <v>2</v>
      </c>
      <c r="C19" s="23">
        <v>2</v>
      </c>
      <c r="D19" s="28"/>
      <c r="E19" s="44" t="s">
        <v>91</v>
      </c>
      <c r="F19" s="34">
        <v>2</v>
      </c>
      <c r="G19" s="11">
        <v>2</v>
      </c>
      <c r="H19" s="18">
        <f t="shared" si="0"/>
        <v>1</v>
      </c>
      <c r="I19" s="44" t="s">
        <v>91</v>
      </c>
    </row>
    <row r="20" spans="1:9" ht="48.75" thickBot="1" x14ac:dyDescent="0.3">
      <c r="A20" s="6" t="s">
        <v>16</v>
      </c>
      <c r="B20" s="26">
        <v>2</v>
      </c>
      <c r="C20" s="23">
        <v>0</v>
      </c>
      <c r="D20" s="28"/>
      <c r="E20" s="44"/>
      <c r="F20" s="34">
        <v>0</v>
      </c>
      <c r="G20" s="11">
        <v>0</v>
      </c>
      <c r="H20" s="18">
        <f t="shared" si="0"/>
        <v>0</v>
      </c>
      <c r="I20" s="44"/>
    </row>
    <row r="21" spans="1:9" ht="24.75" thickBot="1" x14ac:dyDescent="0.3">
      <c r="A21" s="6" t="s">
        <v>17</v>
      </c>
      <c r="B21" s="26">
        <v>2</v>
      </c>
      <c r="C21" s="23">
        <v>0</v>
      </c>
      <c r="D21" s="28"/>
      <c r="E21" s="44"/>
      <c r="F21" s="34">
        <v>0</v>
      </c>
      <c r="G21" s="11">
        <v>0</v>
      </c>
      <c r="H21" s="18">
        <f t="shared" si="0"/>
        <v>0</v>
      </c>
      <c r="I21" s="44"/>
    </row>
    <row r="22" spans="1:9" ht="32.25" thickBot="1" x14ac:dyDescent="0.3">
      <c r="A22" s="6" t="s">
        <v>18</v>
      </c>
      <c r="B22" s="26">
        <v>2</v>
      </c>
      <c r="C22" s="23">
        <v>0</v>
      </c>
      <c r="D22" s="28"/>
      <c r="E22" s="44" t="s">
        <v>90</v>
      </c>
      <c r="F22" s="34">
        <v>2</v>
      </c>
      <c r="G22" s="11">
        <v>2</v>
      </c>
      <c r="H22" s="18">
        <f t="shared" si="0"/>
        <v>1</v>
      </c>
      <c r="I22" s="44" t="s">
        <v>90</v>
      </c>
    </row>
    <row r="23" spans="1:9" ht="16.5" thickBot="1" x14ac:dyDescent="0.3">
      <c r="A23" s="15" t="s">
        <v>19</v>
      </c>
      <c r="B23" s="16">
        <v>4</v>
      </c>
      <c r="C23" s="38">
        <f>SUM(C24:C25)</f>
        <v>4</v>
      </c>
      <c r="D23" s="17"/>
      <c r="E23" s="16"/>
      <c r="F23" s="38">
        <f>SUM(F24:F25)</f>
        <v>3</v>
      </c>
      <c r="G23" s="38">
        <f>SUM(G24:G25)</f>
        <v>3</v>
      </c>
      <c r="H23" s="18">
        <f t="shared" si="0"/>
        <v>0.75</v>
      </c>
      <c r="I23" s="29"/>
    </row>
    <row r="24" spans="1:9" ht="180.75" thickBot="1" x14ac:dyDescent="0.3">
      <c r="A24" s="6" t="s">
        <v>20</v>
      </c>
      <c r="B24" s="27">
        <v>2</v>
      </c>
      <c r="C24" s="23">
        <v>2</v>
      </c>
      <c r="D24" s="28"/>
      <c r="E24" s="37" t="s">
        <v>88</v>
      </c>
      <c r="F24" s="34">
        <v>1</v>
      </c>
      <c r="G24" s="11">
        <v>1</v>
      </c>
      <c r="H24" s="18">
        <f t="shared" si="0"/>
        <v>0.5</v>
      </c>
      <c r="I24" s="37" t="s">
        <v>88</v>
      </c>
    </row>
    <row r="25" spans="1:9" ht="40.5" thickBot="1" x14ac:dyDescent="0.3">
      <c r="A25" s="4" t="s">
        <v>21</v>
      </c>
      <c r="B25" s="26">
        <v>2</v>
      </c>
      <c r="C25" s="23">
        <v>2</v>
      </c>
      <c r="D25" s="28"/>
      <c r="E25" s="44" t="s">
        <v>119</v>
      </c>
      <c r="F25" s="34">
        <v>2</v>
      </c>
      <c r="G25" s="11">
        <v>2</v>
      </c>
      <c r="H25" s="18">
        <f t="shared" si="0"/>
        <v>1</v>
      </c>
      <c r="I25" s="44" t="s">
        <v>119</v>
      </c>
    </row>
    <row r="26" spans="1:9" ht="16.5" thickBot="1" x14ac:dyDescent="0.3">
      <c r="A26" s="15" t="s">
        <v>22</v>
      </c>
      <c r="B26" s="16">
        <v>4</v>
      </c>
      <c r="C26" s="38">
        <f>SUM(C27:C28)</f>
        <v>4</v>
      </c>
      <c r="D26" s="17"/>
      <c r="E26" s="16"/>
      <c r="F26" s="38">
        <f>SUM(F27:F28)</f>
        <v>4</v>
      </c>
      <c r="G26" s="38">
        <f>SUM(G27:G28)</f>
        <v>4</v>
      </c>
      <c r="H26" s="18">
        <f t="shared" si="0"/>
        <v>1</v>
      </c>
      <c r="I26" s="30"/>
    </row>
    <row r="27" spans="1:9" ht="60.75" thickBot="1" x14ac:dyDescent="0.3">
      <c r="A27" s="6" t="s">
        <v>23</v>
      </c>
      <c r="B27" s="26">
        <v>2</v>
      </c>
      <c r="C27" s="23">
        <v>2</v>
      </c>
      <c r="D27" s="28"/>
      <c r="E27" s="37" t="s">
        <v>92</v>
      </c>
      <c r="F27" s="34">
        <v>2</v>
      </c>
      <c r="G27" s="11">
        <v>2</v>
      </c>
      <c r="H27" s="18">
        <f t="shared" si="0"/>
        <v>1</v>
      </c>
      <c r="I27" s="37" t="s">
        <v>92</v>
      </c>
    </row>
    <row r="28" spans="1:9" ht="28.5" thickBot="1" x14ac:dyDescent="0.3">
      <c r="A28" s="4" t="s">
        <v>24</v>
      </c>
      <c r="B28" s="26">
        <v>2</v>
      </c>
      <c r="C28" s="23">
        <v>2</v>
      </c>
      <c r="D28" s="28"/>
      <c r="E28" s="37" t="s">
        <v>93</v>
      </c>
      <c r="F28" s="34">
        <v>2</v>
      </c>
      <c r="G28" s="11">
        <v>2</v>
      </c>
      <c r="H28" s="18">
        <f t="shared" si="0"/>
        <v>1</v>
      </c>
      <c r="I28" s="37" t="s">
        <v>93</v>
      </c>
    </row>
    <row r="29" spans="1:9" ht="16.5" thickBot="1" x14ac:dyDescent="0.3">
      <c r="A29" s="12" t="s">
        <v>25</v>
      </c>
      <c r="B29" s="13">
        <v>52</v>
      </c>
      <c r="C29" s="43">
        <f>C30+C33+C40+C45+C48+C51+C54+C59+C62</f>
        <v>48</v>
      </c>
      <c r="D29" s="14"/>
      <c r="E29" s="24"/>
      <c r="F29" s="43">
        <f>F30+F33+F40+F45+F48+F51+F54+F59+F62</f>
        <v>48</v>
      </c>
      <c r="G29" s="43">
        <f>G30+G33+G40+G45+G48+G51+G54+G59+G62</f>
        <v>48</v>
      </c>
      <c r="H29" s="50">
        <f t="shared" si="0"/>
        <v>0.92307692307692313</v>
      </c>
      <c r="I29" s="31"/>
    </row>
    <row r="30" spans="1:9" ht="32.25" thickBot="1" x14ac:dyDescent="0.3">
      <c r="A30" s="15" t="s">
        <v>26</v>
      </c>
      <c r="B30" s="16">
        <v>4</v>
      </c>
      <c r="C30" s="38">
        <f>SUM(C31:C32)</f>
        <v>4</v>
      </c>
      <c r="D30" s="17"/>
      <c r="E30" s="16"/>
      <c r="F30" s="38">
        <f>SUM(F31:F32)</f>
        <v>4</v>
      </c>
      <c r="G30" s="38">
        <f>SUM(G31:G32)</f>
        <v>4</v>
      </c>
      <c r="H30" s="18">
        <f t="shared" si="0"/>
        <v>1</v>
      </c>
      <c r="I30" s="32"/>
    </row>
    <row r="31" spans="1:9" ht="72.75" thickBot="1" x14ac:dyDescent="0.3">
      <c r="A31" s="6" t="s">
        <v>27</v>
      </c>
      <c r="B31" s="26">
        <v>2</v>
      </c>
      <c r="C31" s="23">
        <v>2</v>
      </c>
      <c r="D31" s="28"/>
      <c r="E31" s="37" t="s">
        <v>94</v>
      </c>
      <c r="F31" s="34">
        <v>2</v>
      </c>
      <c r="G31" s="11">
        <v>2</v>
      </c>
      <c r="H31" s="18">
        <f t="shared" si="0"/>
        <v>1</v>
      </c>
      <c r="I31" s="37" t="s">
        <v>94</v>
      </c>
    </row>
    <row r="32" spans="1:9" ht="16.5" thickBot="1" x14ac:dyDescent="0.3">
      <c r="A32" s="6" t="s">
        <v>28</v>
      </c>
      <c r="B32" s="26">
        <v>2</v>
      </c>
      <c r="C32" s="23">
        <v>2</v>
      </c>
      <c r="D32" s="28"/>
      <c r="E32" s="37" t="s">
        <v>95</v>
      </c>
      <c r="F32" s="34">
        <v>2</v>
      </c>
      <c r="G32" s="11">
        <v>2</v>
      </c>
      <c r="H32" s="18">
        <f t="shared" si="0"/>
        <v>1</v>
      </c>
      <c r="I32" s="37" t="s">
        <v>95</v>
      </c>
    </row>
    <row r="33" spans="1:9" ht="32.25" thickBot="1" x14ac:dyDescent="0.3">
      <c r="A33" s="15" t="s">
        <v>29</v>
      </c>
      <c r="B33" s="16">
        <v>12</v>
      </c>
      <c r="C33" s="38">
        <f>SUM(C34:C39)</f>
        <v>10</v>
      </c>
      <c r="D33" s="17"/>
      <c r="E33" s="16"/>
      <c r="F33" s="38">
        <f>SUM(F34:F39)</f>
        <v>8</v>
      </c>
      <c r="G33" s="38">
        <f>SUM(G34:G39)</f>
        <v>8</v>
      </c>
      <c r="H33" s="18">
        <f t="shared" si="0"/>
        <v>0.66666666666666663</v>
      </c>
      <c r="I33" s="32"/>
    </row>
    <row r="34" spans="1:9" ht="39.75" thickBot="1" x14ac:dyDescent="0.3">
      <c r="A34" s="7" t="s">
        <v>30</v>
      </c>
      <c r="B34" s="26">
        <v>2</v>
      </c>
      <c r="C34" s="23">
        <v>2</v>
      </c>
      <c r="D34" s="28"/>
      <c r="E34" s="46" t="s">
        <v>128</v>
      </c>
      <c r="F34" s="34">
        <v>2</v>
      </c>
      <c r="G34" s="11">
        <v>2</v>
      </c>
      <c r="H34" s="18">
        <f t="shared" si="0"/>
        <v>1</v>
      </c>
      <c r="I34" s="46" t="s">
        <v>128</v>
      </c>
    </row>
    <row r="35" spans="1:9" ht="32.25" thickBot="1" x14ac:dyDescent="0.3">
      <c r="A35" s="6" t="s">
        <v>31</v>
      </c>
      <c r="B35" s="26">
        <v>2</v>
      </c>
      <c r="C35" s="23">
        <v>2</v>
      </c>
      <c r="D35" s="28"/>
      <c r="E35" s="47" t="s">
        <v>118</v>
      </c>
      <c r="F35" s="34">
        <v>2</v>
      </c>
      <c r="G35" s="11">
        <v>2</v>
      </c>
      <c r="H35" s="18">
        <f t="shared" si="0"/>
        <v>1</v>
      </c>
      <c r="I35" s="47" t="s">
        <v>96</v>
      </c>
    </row>
    <row r="36" spans="1:9" ht="36.75" thickBot="1" x14ac:dyDescent="0.3">
      <c r="A36" s="6" t="s">
        <v>32</v>
      </c>
      <c r="B36" s="26">
        <v>2</v>
      </c>
      <c r="C36" s="23">
        <v>2</v>
      </c>
      <c r="D36" s="28"/>
      <c r="E36" s="47" t="s">
        <v>117</v>
      </c>
      <c r="F36" s="34">
        <v>2</v>
      </c>
      <c r="G36" s="11">
        <v>2</v>
      </c>
      <c r="H36" s="18">
        <f t="shared" si="0"/>
        <v>1</v>
      </c>
      <c r="I36" s="47" t="s">
        <v>97</v>
      </c>
    </row>
    <row r="37" spans="1:9" ht="48" thickBot="1" x14ac:dyDescent="0.3">
      <c r="A37" s="6" t="s">
        <v>33</v>
      </c>
      <c r="B37" s="26">
        <v>2</v>
      </c>
      <c r="C37" s="23">
        <v>2</v>
      </c>
      <c r="D37" s="28"/>
      <c r="E37" s="47" t="s">
        <v>116</v>
      </c>
      <c r="F37" s="34">
        <v>2</v>
      </c>
      <c r="G37" s="11">
        <v>2</v>
      </c>
      <c r="H37" s="18">
        <f t="shared" si="0"/>
        <v>1</v>
      </c>
      <c r="I37" s="47" t="s">
        <v>98</v>
      </c>
    </row>
    <row r="38" spans="1:9" ht="24.75" thickBot="1" x14ac:dyDescent="0.3">
      <c r="A38" s="6" t="s">
        <v>34</v>
      </c>
      <c r="B38" s="26">
        <v>2</v>
      </c>
      <c r="C38" s="23">
        <v>2</v>
      </c>
      <c r="D38" s="28"/>
      <c r="E38" s="37"/>
      <c r="F38" s="34">
        <v>0</v>
      </c>
      <c r="G38" s="11">
        <v>0</v>
      </c>
      <c r="H38" s="18">
        <f t="shared" si="0"/>
        <v>0</v>
      </c>
      <c r="I38" s="37"/>
    </row>
    <row r="39" spans="1:9" ht="48.75" thickBot="1" x14ac:dyDescent="0.3">
      <c r="A39" s="6" t="s">
        <v>35</v>
      </c>
      <c r="B39" s="26">
        <v>2</v>
      </c>
      <c r="C39" s="23">
        <v>0</v>
      </c>
      <c r="D39" s="28"/>
      <c r="E39" s="37"/>
      <c r="F39" s="34">
        <v>0</v>
      </c>
      <c r="G39" s="11">
        <v>0</v>
      </c>
      <c r="H39" s="18">
        <f t="shared" si="0"/>
        <v>0</v>
      </c>
      <c r="I39" s="37"/>
    </row>
    <row r="40" spans="1:9" ht="32.25" thickBot="1" x14ac:dyDescent="0.3">
      <c r="A40" s="15" t="s">
        <v>36</v>
      </c>
      <c r="B40" s="16">
        <v>8</v>
      </c>
      <c r="C40" s="38">
        <f>SUM(C41:C44)</f>
        <v>8</v>
      </c>
      <c r="D40" s="17"/>
      <c r="E40" s="16"/>
      <c r="F40" s="38">
        <f>SUM(F41:F44)</f>
        <v>8</v>
      </c>
      <c r="G40" s="38">
        <f>SUM(G41:G44)</f>
        <v>8</v>
      </c>
      <c r="H40" s="18">
        <f t="shared" si="0"/>
        <v>1</v>
      </c>
      <c r="I40" s="32"/>
    </row>
    <row r="41" spans="1:9" ht="48" thickBot="1" x14ac:dyDescent="0.3">
      <c r="A41" s="6" t="s">
        <v>37</v>
      </c>
      <c r="B41" s="26">
        <v>2</v>
      </c>
      <c r="C41" s="23">
        <v>2</v>
      </c>
      <c r="D41" s="28"/>
      <c r="E41" s="47" t="s">
        <v>102</v>
      </c>
      <c r="F41" s="34">
        <v>2</v>
      </c>
      <c r="G41" s="11">
        <v>2</v>
      </c>
      <c r="H41" s="18">
        <f t="shared" si="0"/>
        <v>1</v>
      </c>
      <c r="I41" s="47" t="s">
        <v>102</v>
      </c>
    </row>
    <row r="42" spans="1:9" ht="32.25" thickBot="1" x14ac:dyDescent="0.3">
      <c r="A42" s="6" t="s">
        <v>38</v>
      </c>
      <c r="B42" s="26">
        <v>2</v>
      </c>
      <c r="C42" s="23">
        <v>2</v>
      </c>
      <c r="D42" s="28"/>
      <c r="E42" s="47" t="s">
        <v>100</v>
      </c>
      <c r="F42" s="34">
        <v>2</v>
      </c>
      <c r="G42" s="11">
        <v>2</v>
      </c>
      <c r="H42" s="18">
        <f t="shared" si="0"/>
        <v>1</v>
      </c>
      <c r="I42" s="47" t="s">
        <v>100</v>
      </c>
    </row>
    <row r="43" spans="1:9" ht="49.5" customHeight="1" thickBot="1" x14ac:dyDescent="0.3">
      <c r="A43" s="6" t="s">
        <v>39</v>
      </c>
      <c r="B43" s="26">
        <v>2</v>
      </c>
      <c r="C43" s="23">
        <v>2</v>
      </c>
      <c r="D43" s="28"/>
      <c r="E43" s="47" t="s">
        <v>101</v>
      </c>
      <c r="F43" s="34">
        <v>2</v>
      </c>
      <c r="G43" s="11">
        <v>2</v>
      </c>
      <c r="H43" s="18">
        <f t="shared" si="0"/>
        <v>1</v>
      </c>
      <c r="I43" s="47" t="s">
        <v>101</v>
      </c>
    </row>
    <row r="44" spans="1:9" ht="44.1" customHeight="1" thickBot="1" x14ac:dyDescent="0.3">
      <c r="A44" s="6" t="s">
        <v>40</v>
      </c>
      <c r="B44" s="26">
        <v>2</v>
      </c>
      <c r="C44" s="23">
        <v>2</v>
      </c>
      <c r="D44" s="28"/>
      <c r="E44" s="47" t="s">
        <v>99</v>
      </c>
      <c r="F44" s="34">
        <v>2</v>
      </c>
      <c r="G44" s="11">
        <v>2</v>
      </c>
      <c r="H44" s="18">
        <f t="shared" si="0"/>
        <v>1</v>
      </c>
      <c r="I44" s="47" t="s">
        <v>99</v>
      </c>
    </row>
    <row r="45" spans="1:9" ht="32.25" thickBot="1" x14ac:dyDescent="0.3">
      <c r="A45" s="15" t="s">
        <v>41</v>
      </c>
      <c r="B45" s="16">
        <v>4</v>
      </c>
      <c r="C45" s="38">
        <f>SUM(C46:C47)</f>
        <v>4</v>
      </c>
      <c r="D45" s="17"/>
      <c r="E45" s="16"/>
      <c r="F45" s="38">
        <f>SUM(F46:F47)</f>
        <v>4</v>
      </c>
      <c r="G45" s="38">
        <f>SUM(G46:G47)</f>
        <v>4</v>
      </c>
      <c r="H45" s="18">
        <f t="shared" si="0"/>
        <v>1</v>
      </c>
      <c r="I45" s="32"/>
    </row>
    <row r="46" spans="1:9" ht="36.75" thickBot="1" x14ac:dyDescent="0.3">
      <c r="A46" s="6" t="s">
        <v>42</v>
      </c>
      <c r="B46" s="26">
        <v>2</v>
      </c>
      <c r="C46" s="23">
        <v>2</v>
      </c>
      <c r="D46" s="28"/>
      <c r="E46" s="48" t="s">
        <v>103</v>
      </c>
      <c r="F46" s="34">
        <v>2</v>
      </c>
      <c r="G46" s="11">
        <v>2</v>
      </c>
      <c r="H46" s="18">
        <f t="shared" si="0"/>
        <v>1</v>
      </c>
      <c r="I46" s="48" t="s">
        <v>103</v>
      </c>
    </row>
    <row r="47" spans="1:9" ht="63.75" thickBot="1" x14ac:dyDescent="0.3">
      <c r="A47" s="6" t="s">
        <v>43</v>
      </c>
      <c r="B47" s="26">
        <v>2</v>
      </c>
      <c r="C47" s="23">
        <v>2</v>
      </c>
      <c r="D47" s="28"/>
      <c r="E47" s="47" t="s">
        <v>104</v>
      </c>
      <c r="F47" s="34">
        <v>2</v>
      </c>
      <c r="G47" s="11">
        <v>2</v>
      </c>
      <c r="H47" s="18">
        <f t="shared" si="0"/>
        <v>1</v>
      </c>
      <c r="I47" s="47" t="s">
        <v>104</v>
      </c>
    </row>
    <row r="48" spans="1:9" ht="16.5" thickBot="1" x14ac:dyDescent="0.3">
      <c r="A48" s="15" t="s">
        <v>44</v>
      </c>
      <c r="B48" s="16">
        <v>4</v>
      </c>
      <c r="C48" s="38">
        <f>SUM(C49:C50)</f>
        <v>4</v>
      </c>
      <c r="D48" s="17"/>
      <c r="E48" s="16"/>
      <c r="F48" s="38">
        <f>SUM(F49:F50)</f>
        <v>4</v>
      </c>
      <c r="G48" s="38">
        <f>SUM(G49:G50)</f>
        <v>4</v>
      </c>
      <c r="H48" s="18">
        <f t="shared" si="0"/>
        <v>1</v>
      </c>
      <c r="I48" s="32"/>
    </row>
    <row r="49" spans="1:9" ht="48" thickBot="1" x14ac:dyDescent="0.3">
      <c r="A49" s="6" t="s">
        <v>45</v>
      </c>
      <c r="B49" s="26">
        <v>2</v>
      </c>
      <c r="C49" s="23">
        <v>2</v>
      </c>
      <c r="D49" s="28"/>
      <c r="E49" s="47" t="s">
        <v>105</v>
      </c>
      <c r="F49" s="34">
        <v>2</v>
      </c>
      <c r="G49" s="11">
        <v>2</v>
      </c>
      <c r="H49" s="18">
        <f t="shared" si="0"/>
        <v>1</v>
      </c>
      <c r="I49" s="47" t="s">
        <v>105</v>
      </c>
    </row>
    <row r="50" spans="1:9" ht="28.5" thickBot="1" x14ac:dyDescent="0.3">
      <c r="A50" s="4" t="s">
        <v>75</v>
      </c>
      <c r="B50" s="26">
        <v>2</v>
      </c>
      <c r="C50" s="23">
        <v>2</v>
      </c>
      <c r="D50" s="28"/>
      <c r="E50" s="37" t="s">
        <v>106</v>
      </c>
      <c r="F50" s="34">
        <v>2</v>
      </c>
      <c r="G50" s="11">
        <v>2</v>
      </c>
      <c r="H50" s="18">
        <f t="shared" si="0"/>
        <v>1</v>
      </c>
      <c r="I50" s="37" t="s">
        <v>106</v>
      </c>
    </row>
    <row r="51" spans="1:9" ht="32.25" thickBot="1" x14ac:dyDescent="0.3">
      <c r="A51" s="15" t="s">
        <v>46</v>
      </c>
      <c r="B51" s="16">
        <v>4</v>
      </c>
      <c r="C51" s="38">
        <f>SUM(C52:C53)</f>
        <v>2</v>
      </c>
      <c r="D51" s="17"/>
      <c r="E51" s="16"/>
      <c r="F51" s="38">
        <f>SUM(F52:F53)</f>
        <v>4</v>
      </c>
      <c r="G51" s="38">
        <f>SUM(G52:G53)</f>
        <v>4</v>
      </c>
      <c r="H51" s="18">
        <f t="shared" si="0"/>
        <v>1</v>
      </c>
      <c r="I51" s="32"/>
    </row>
    <row r="52" spans="1:9" ht="24.75" thickBot="1" x14ac:dyDescent="0.3">
      <c r="A52" s="6" t="s">
        <v>47</v>
      </c>
      <c r="B52" s="26">
        <v>2</v>
      </c>
      <c r="C52" s="23">
        <v>2</v>
      </c>
      <c r="D52" s="28"/>
      <c r="E52" s="49" t="s">
        <v>127</v>
      </c>
      <c r="F52" s="34">
        <v>2</v>
      </c>
      <c r="G52" s="11">
        <v>2</v>
      </c>
      <c r="H52" s="18">
        <f t="shared" si="0"/>
        <v>1</v>
      </c>
      <c r="I52" s="49" t="s">
        <v>127</v>
      </c>
    </row>
    <row r="53" spans="1:9" ht="36.75" thickBot="1" x14ac:dyDescent="0.3">
      <c r="A53" s="6" t="s">
        <v>48</v>
      </c>
      <c r="B53" s="26">
        <v>2</v>
      </c>
      <c r="C53" s="23">
        <v>0</v>
      </c>
      <c r="D53" s="28"/>
      <c r="E53" s="49" t="s">
        <v>127</v>
      </c>
      <c r="F53" s="34">
        <v>2</v>
      </c>
      <c r="G53" s="11">
        <v>2</v>
      </c>
      <c r="H53" s="18">
        <f t="shared" si="0"/>
        <v>1</v>
      </c>
      <c r="I53" s="49" t="s">
        <v>127</v>
      </c>
    </row>
    <row r="54" spans="1:9" ht="32.25" thickBot="1" x14ac:dyDescent="0.3">
      <c r="A54" s="19" t="s">
        <v>49</v>
      </c>
      <c r="B54" s="16">
        <v>8</v>
      </c>
      <c r="C54" s="38">
        <f>SUM(C55:C58)</f>
        <v>8</v>
      </c>
      <c r="D54" s="17"/>
      <c r="E54" s="16"/>
      <c r="F54" s="38">
        <f>SUM(F55:F58)</f>
        <v>8</v>
      </c>
      <c r="G54" s="38">
        <f>SUM(G55:G58)</f>
        <v>8</v>
      </c>
      <c r="H54" s="18">
        <f t="shared" si="0"/>
        <v>1</v>
      </c>
      <c r="I54" s="32"/>
    </row>
    <row r="55" spans="1:9" ht="48.75" thickBot="1" x14ac:dyDescent="0.3">
      <c r="A55" s="6" t="s">
        <v>50</v>
      </c>
      <c r="B55" s="26">
        <v>2</v>
      </c>
      <c r="C55" s="23">
        <v>2</v>
      </c>
      <c r="D55" s="28"/>
      <c r="E55" s="37" t="s">
        <v>107</v>
      </c>
      <c r="F55" s="34">
        <v>2</v>
      </c>
      <c r="G55" s="11">
        <v>2</v>
      </c>
      <c r="H55" s="18">
        <f t="shared" si="0"/>
        <v>1</v>
      </c>
      <c r="I55" s="37" t="s">
        <v>107</v>
      </c>
    </row>
    <row r="56" spans="1:9" ht="36.75" thickBot="1" x14ac:dyDescent="0.3">
      <c r="A56" s="6" t="s">
        <v>51</v>
      </c>
      <c r="B56" s="26">
        <v>2</v>
      </c>
      <c r="C56" s="23">
        <v>2</v>
      </c>
      <c r="D56" s="28"/>
      <c r="E56" s="46" t="s">
        <v>108</v>
      </c>
      <c r="F56" s="34">
        <v>2</v>
      </c>
      <c r="G56" s="11">
        <v>2</v>
      </c>
      <c r="H56" s="18">
        <f t="shared" si="0"/>
        <v>1</v>
      </c>
      <c r="I56" s="46" t="s">
        <v>108</v>
      </c>
    </row>
    <row r="57" spans="1:9" ht="24.75" thickBot="1" x14ac:dyDescent="0.3">
      <c r="A57" s="6" t="s">
        <v>52</v>
      </c>
      <c r="B57" s="26">
        <v>2</v>
      </c>
      <c r="C57" s="23">
        <v>2</v>
      </c>
      <c r="D57" s="28"/>
      <c r="E57" s="49" t="s">
        <v>109</v>
      </c>
      <c r="F57" s="34">
        <v>2</v>
      </c>
      <c r="G57" s="11">
        <v>2</v>
      </c>
      <c r="H57" s="18">
        <f t="shared" si="0"/>
        <v>1</v>
      </c>
      <c r="I57" s="49" t="s">
        <v>109</v>
      </c>
    </row>
    <row r="58" spans="1:9" ht="36.75" thickBot="1" x14ac:dyDescent="0.3">
      <c r="A58" s="6" t="s">
        <v>53</v>
      </c>
      <c r="B58" s="26">
        <v>2</v>
      </c>
      <c r="C58" s="23">
        <v>2</v>
      </c>
      <c r="D58" s="28"/>
      <c r="E58" s="37" t="s">
        <v>110</v>
      </c>
      <c r="F58" s="34">
        <v>2</v>
      </c>
      <c r="G58" s="11">
        <v>2</v>
      </c>
      <c r="H58" s="18">
        <f t="shared" si="0"/>
        <v>1</v>
      </c>
      <c r="I58" s="37" t="s">
        <v>110</v>
      </c>
    </row>
    <row r="59" spans="1:9" ht="32.25" thickBot="1" x14ac:dyDescent="0.3">
      <c r="A59" s="15" t="s">
        <v>54</v>
      </c>
      <c r="B59" s="16">
        <v>4</v>
      </c>
      <c r="C59" s="38">
        <f>SUM(C60:C61)</f>
        <v>4</v>
      </c>
      <c r="D59" s="17"/>
      <c r="E59" s="16"/>
      <c r="F59" s="38">
        <f>SUM(F60:F61)</f>
        <v>4</v>
      </c>
      <c r="G59" s="38">
        <f>SUM(G60:G61)</f>
        <v>4</v>
      </c>
      <c r="H59" s="18">
        <f t="shared" si="0"/>
        <v>1</v>
      </c>
      <c r="I59" s="16"/>
    </row>
    <row r="60" spans="1:9" ht="79.5" thickBot="1" x14ac:dyDescent="0.3">
      <c r="A60" s="6" t="s">
        <v>55</v>
      </c>
      <c r="B60" s="26">
        <v>2</v>
      </c>
      <c r="C60" s="23">
        <v>2</v>
      </c>
      <c r="D60" s="28"/>
      <c r="E60" s="47" t="s">
        <v>111</v>
      </c>
      <c r="F60" s="34">
        <v>2</v>
      </c>
      <c r="G60" s="11">
        <v>2</v>
      </c>
      <c r="H60" s="18">
        <f t="shared" si="0"/>
        <v>1</v>
      </c>
      <c r="I60" s="47" t="s">
        <v>111</v>
      </c>
    </row>
    <row r="61" spans="1:9" ht="32.25" thickBot="1" x14ac:dyDescent="0.3">
      <c r="A61" s="6" t="s">
        <v>56</v>
      </c>
      <c r="B61" s="26">
        <v>2</v>
      </c>
      <c r="C61" s="23">
        <v>2</v>
      </c>
      <c r="D61" s="28"/>
      <c r="E61" s="44" t="s">
        <v>112</v>
      </c>
      <c r="F61" s="34">
        <v>2</v>
      </c>
      <c r="G61" s="11">
        <v>2</v>
      </c>
      <c r="H61" s="18">
        <f t="shared" si="0"/>
        <v>1</v>
      </c>
      <c r="I61" s="44" t="s">
        <v>112</v>
      </c>
    </row>
    <row r="62" spans="1:9" ht="16.5" thickBot="1" x14ac:dyDescent="0.3">
      <c r="A62" s="20" t="s">
        <v>57</v>
      </c>
      <c r="B62" s="16">
        <v>4</v>
      </c>
      <c r="C62" s="38">
        <f>SUM(C63:C64)</f>
        <v>4</v>
      </c>
      <c r="D62" s="17"/>
      <c r="E62" s="16"/>
      <c r="F62" s="38">
        <f>SUM(F63:F64)</f>
        <v>4</v>
      </c>
      <c r="G62" s="38">
        <f>SUM(G63:G64)</f>
        <v>4</v>
      </c>
      <c r="H62" s="18">
        <f t="shared" si="0"/>
        <v>1</v>
      </c>
      <c r="I62" s="16"/>
    </row>
    <row r="63" spans="1:9" ht="60.75" thickBot="1" x14ac:dyDescent="0.3">
      <c r="A63" s="39" t="s">
        <v>58</v>
      </c>
      <c r="B63" s="26">
        <v>2</v>
      </c>
      <c r="C63" s="23">
        <v>2</v>
      </c>
      <c r="D63" s="28"/>
      <c r="E63" s="49" t="s">
        <v>109</v>
      </c>
      <c r="F63" s="34">
        <v>2</v>
      </c>
      <c r="G63" s="11">
        <v>2</v>
      </c>
      <c r="H63" s="18">
        <f t="shared" si="0"/>
        <v>1</v>
      </c>
      <c r="I63" s="49" t="s">
        <v>109</v>
      </c>
    </row>
    <row r="64" spans="1:9" ht="72.75" thickBot="1" x14ac:dyDescent="0.3">
      <c r="A64" s="40" t="s">
        <v>59</v>
      </c>
      <c r="B64" s="26">
        <v>2</v>
      </c>
      <c r="C64" s="23">
        <v>2</v>
      </c>
      <c r="D64" s="28"/>
      <c r="E64" s="52" t="s">
        <v>122</v>
      </c>
      <c r="F64" s="34">
        <v>2</v>
      </c>
      <c r="G64" s="11">
        <v>2</v>
      </c>
      <c r="H64" s="18">
        <f t="shared" si="0"/>
        <v>1</v>
      </c>
      <c r="I64" s="52" t="s">
        <v>122</v>
      </c>
    </row>
    <row r="65" spans="1:9" ht="32.25" thickBot="1" x14ac:dyDescent="0.3">
      <c r="A65" s="21" t="s">
        <v>60</v>
      </c>
      <c r="B65" s="13">
        <v>16</v>
      </c>
      <c r="C65" s="43">
        <f>C66+C71+C74</f>
        <v>12</v>
      </c>
      <c r="D65" s="14"/>
      <c r="E65" s="24"/>
      <c r="F65" s="43">
        <f>F66+F71+F74</f>
        <v>10</v>
      </c>
      <c r="G65" s="43">
        <f>G66+G71+G74</f>
        <v>10</v>
      </c>
      <c r="H65" s="50">
        <f t="shared" si="0"/>
        <v>0.625</v>
      </c>
      <c r="I65" s="24"/>
    </row>
    <row r="66" spans="1:9" ht="32.25" thickBot="1" x14ac:dyDescent="0.3">
      <c r="A66" s="20" t="s">
        <v>61</v>
      </c>
      <c r="B66" s="16">
        <v>8</v>
      </c>
      <c r="C66" s="38">
        <f>SUM(C67:C70)</f>
        <v>6</v>
      </c>
      <c r="D66" s="17"/>
      <c r="E66" s="16"/>
      <c r="F66" s="38">
        <f>SUM(F67:F70)</f>
        <v>6</v>
      </c>
      <c r="G66" s="38">
        <f>SUM(G67:G70)</f>
        <v>6</v>
      </c>
      <c r="H66" s="18">
        <f t="shared" si="0"/>
        <v>0.75</v>
      </c>
      <c r="I66" s="16"/>
    </row>
    <row r="67" spans="1:9" ht="48.75" thickBot="1" x14ac:dyDescent="0.3">
      <c r="A67" s="8" t="s">
        <v>62</v>
      </c>
      <c r="B67" s="26">
        <v>2</v>
      </c>
      <c r="C67" s="23">
        <v>2</v>
      </c>
      <c r="D67" s="28"/>
      <c r="E67" s="46" t="s">
        <v>115</v>
      </c>
      <c r="F67" s="34">
        <v>2</v>
      </c>
      <c r="G67" s="11">
        <v>2</v>
      </c>
      <c r="H67" s="18">
        <f t="shared" si="0"/>
        <v>1</v>
      </c>
      <c r="I67" s="46" t="s">
        <v>115</v>
      </c>
    </row>
    <row r="68" spans="1:9" ht="16.5" thickBot="1" x14ac:dyDescent="0.3">
      <c r="A68" s="8" t="s">
        <v>63</v>
      </c>
      <c r="B68" s="26">
        <v>2</v>
      </c>
      <c r="C68" s="23">
        <v>0</v>
      </c>
      <c r="D68" s="28"/>
      <c r="E68" s="48"/>
      <c r="F68" s="34">
        <v>0</v>
      </c>
      <c r="G68" s="11">
        <v>0</v>
      </c>
      <c r="H68" s="18">
        <f t="shared" si="0"/>
        <v>0</v>
      </c>
      <c r="I68" s="48"/>
    </row>
    <row r="69" spans="1:9" ht="48" thickBot="1" x14ac:dyDescent="0.3">
      <c r="A69" s="8" t="s">
        <v>64</v>
      </c>
      <c r="B69" s="26">
        <v>2</v>
      </c>
      <c r="C69" s="23">
        <v>2</v>
      </c>
      <c r="D69" s="28"/>
      <c r="E69" s="47" t="s">
        <v>114</v>
      </c>
      <c r="F69" s="34">
        <v>2</v>
      </c>
      <c r="G69" s="11">
        <v>2</v>
      </c>
      <c r="H69" s="18">
        <f t="shared" si="0"/>
        <v>1</v>
      </c>
      <c r="I69" s="47" t="s">
        <v>114</v>
      </c>
    </row>
    <row r="70" spans="1:9" ht="48.75" thickBot="1" x14ac:dyDescent="0.3">
      <c r="A70" s="8" t="s">
        <v>65</v>
      </c>
      <c r="B70" s="26">
        <v>2</v>
      </c>
      <c r="C70" s="23">
        <v>2</v>
      </c>
      <c r="D70" s="28"/>
      <c r="E70" s="37" t="s">
        <v>121</v>
      </c>
      <c r="F70" s="34">
        <v>2</v>
      </c>
      <c r="G70" s="11">
        <v>2</v>
      </c>
      <c r="H70" s="18">
        <f t="shared" si="0"/>
        <v>1</v>
      </c>
      <c r="I70" s="37" t="s">
        <v>121</v>
      </c>
    </row>
    <row r="71" spans="1:9" ht="32.25" thickBot="1" x14ac:dyDescent="0.3">
      <c r="A71" s="20" t="s">
        <v>66</v>
      </c>
      <c r="B71" s="16">
        <v>4</v>
      </c>
      <c r="C71" s="38">
        <f>SUM(C72:C73)</f>
        <v>4</v>
      </c>
      <c r="D71" s="17"/>
      <c r="E71" s="16"/>
      <c r="F71" s="38">
        <f>SUM(F72:F73)</f>
        <v>2</v>
      </c>
      <c r="G71" s="38">
        <f>SUM(G72:G73)</f>
        <v>2</v>
      </c>
      <c r="H71" s="18">
        <f t="shared" si="0"/>
        <v>0.5</v>
      </c>
      <c r="I71" s="16"/>
    </row>
    <row r="72" spans="1:9" ht="24.75" thickBot="1" x14ac:dyDescent="0.3">
      <c r="A72" s="8" t="s">
        <v>67</v>
      </c>
      <c r="B72" s="26">
        <v>2</v>
      </c>
      <c r="C72" s="23">
        <v>2</v>
      </c>
      <c r="D72" s="28"/>
      <c r="E72" s="37" t="s">
        <v>120</v>
      </c>
      <c r="F72" s="34">
        <v>2</v>
      </c>
      <c r="G72" s="11">
        <v>2</v>
      </c>
      <c r="H72" s="18">
        <f t="shared" si="0"/>
        <v>1</v>
      </c>
      <c r="I72" s="37" t="s">
        <v>120</v>
      </c>
    </row>
    <row r="73" spans="1:9" ht="24.75" thickBot="1" x14ac:dyDescent="0.3">
      <c r="A73" s="8" t="s">
        <v>68</v>
      </c>
      <c r="B73" s="26">
        <v>2</v>
      </c>
      <c r="C73" s="23">
        <v>2</v>
      </c>
      <c r="D73" s="28"/>
      <c r="E73" s="37"/>
      <c r="F73" s="34">
        <v>0</v>
      </c>
      <c r="G73" s="11">
        <v>0</v>
      </c>
      <c r="H73" s="18">
        <f t="shared" si="0"/>
        <v>0</v>
      </c>
      <c r="I73" s="37"/>
    </row>
    <row r="74" spans="1:9" ht="16.5" thickBot="1" x14ac:dyDescent="0.3">
      <c r="A74" s="20" t="s">
        <v>69</v>
      </c>
      <c r="B74" s="16">
        <v>4</v>
      </c>
      <c r="C74" s="38">
        <f>SUM(C75:C76)</f>
        <v>2</v>
      </c>
      <c r="D74" s="17"/>
      <c r="E74" s="16"/>
      <c r="F74" s="38">
        <f>SUM(F75:F76)</f>
        <v>2</v>
      </c>
      <c r="G74" s="38">
        <f>SUM(G75:G76)</f>
        <v>2</v>
      </c>
      <c r="H74" s="18">
        <f t="shared" si="0"/>
        <v>0.5</v>
      </c>
      <c r="I74" s="16"/>
    </row>
    <row r="75" spans="1:9" ht="24.75" thickBot="1" x14ac:dyDescent="0.3">
      <c r="A75" s="8" t="s">
        <v>70</v>
      </c>
      <c r="B75" s="26">
        <v>2</v>
      </c>
      <c r="C75" s="23">
        <v>2</v>
      </c>
      <c r="D75" s="28"/>
      <c r="E75" s="48" t="s">
        <v>113</v>
      </c>
      <c r="F75" s="34">
        <v>2</v>
      </c>
      <c r="G75" s="11">
        <v>2</v>
      </c>
      <c r="H75" s="18">
        <f t="shared" si="0"/>
        <v>1</v>
      </c>
      <c r="I75" s="48" t="s">
        <v>113</v>
      </c>
    </row>
    <row r="76" spans="1:9" ht="24.75" thickBot="1" x14ac:dyDescent="0.3">
      <c r="A76" s="39" t="s">
        <v>71</v>
      </c>
      <c r="B76" s="26">
        <v>2</v>
      </c>
      <c r="C76" s="23">
        <v>0</v>
      </c>
      <c r="D76" s="28"/>
      <c r="E76" s="37"/>
      <c r="F76" s="34">
        <v>0</v>
      </c>
      <c r="G76" s="11">
        <v>0</v>
      </c>
      <c r="H76" s="18">
        <f t="shared" si="0"/>
        <v>0</v>
      </c>
      <c r="I76" s="37"/>
    </row>
    <row r="77" spans="1:9" ht="16.5" thickBot="1" x14ac:dyDescent="0.3">
      <c r="A77" s="9" t="s">
        <v>72</v>
      </c>
      <c r="B77" s="25">
        <v>88</v>
      </c>
      <c r="C77" s="10">
        <f>C65+C29+C15</f>
        <v>80</v>
      </c>
      <c r="D77" s="33"/>
      <c r="E77" s="3"/>
      <c r="F77" s="35">
        <f>F15+F29+F65</f>
        <v>71</v>
      </c>
      <c r="G77" s="10">
        <f>G65+G15+G29</f>
        <v>71</v>
      </c>
      <c r="H77" s="33"/>
      <c r="I77" s="3"/>
    </row>
    <row r="78" spans="1:9" ht="16.5" thickBot="1" x14ac:dyDescent="0.3">
      <c r="A78" s="9" t="s">
        <v>73</v>
      </c>
      <c r="B78" s="25">
        <v>100</v>
      </c>
      <c r="C78" s="10">
        <f>(B78*C77)/B77</f>
        <v>90.909090909090907</v>
      </c>
      <c r="D78" s="33"/>
      <c r="E78" s="3"/>
      <c r="F78" s="53">
        <f>(B78*F77)/B77</f>
        <v>80.681818181818187</v>
      </c>
      <c r="G78" s="51">
        <f>F78*G77/F77</f>
        <v>80.681818181818187</v>
      </c>
      <c r="H78" s="33"/>
      <c r="I78" s="3"/>
    </row>
    <row r="79" spans="1:9" ht="16.5" thickBot="1" x14ac:dyDescent="0.3">
      <c r="A79" s="9" t="s">
        <v>74</v>
      </c>
      <c r="B79" s="36"/>
      <c r="C79" s="61"/>
      <c r="D79" s="62"/>
      <c r="E79" s="5"/>
      <c r="F79" s="3" t="s">
        <v>123</v>
      </c>
      <c r="G79" s="61" t="s">
        <v>123</v>
      </c>
      <c r="H79" s="62"/>
      <c r="I79" s="5"/>
    </row>
    <row r="81" spans="1:9" ht="43.7" customHeight="1" x14ac:dyDescent="0.25">
      <c r="A81" s="55" t="s">
        <v>124</v>
      </c>
      <c r="B81" s="55"/>
      <c r="H81" s="55" t="s">
        <v>125</v>
      </c>
      <c r="I81" s="55"/>
    </row>
    <row r="82" spans="1:9" ht="16.5" x14ac:dyDescent="0.25">
      <c r="B82" s="42"/>
      <c r="C82" s="42"/>
    </row>
    <row r="84" spans="1:9" ht="16.5" x14ac:dyDescent="0.25">
      <c r="A84" t="s">
        <v>89</v>
      </c>
      <c r="H84" s="54" t="s">
        <v>126</v>
      </c>
      <c r="I84" s="54"/>
    </row>
  </sheetData>
  <mergeCells count="12">
    <mergeCell ref="H84:I84"/>
    <mergeCell ref="A81:B81"/>
    <mergeCell ref="H81:I81"/>
    <mergeCell ref="B12:I12"/>
    <mergeCell ref="E2:H2"/>
    <mergeCell ref="A5:I5"/>
    <mergeCell ref="C79:D79"/>
    <mergeCell ref="G79:H79"/>
    <mergeCell ref="A13:A14"/>
    <mergeCell ref="B13:B14"/>
    <mergeCell ref="C13:E13"/>
    <mergeCell ref="F13:I13"/>
  </mergeCells>
  <hyperlinks>
    <hyperlink ref="A24" r:id="rId1" display="https://thuvienphapluat.vn/phap-luat/tim-van-ban.aspx?keyword=01/2014/TT-BGD%C4%90T&amp;area=2&amp;type=0&amp;match=False&amp;vc=True&amp;lan=1" xr:uid="{00000000-0004-0000-0000-000000000000}"/>
    <hyperlink ref="A27"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dcterms:created xsi:type="dcterms:W3CDTF">2018-07-06T09:47:52Z</dcterms:created>
  <dcterms:modified xsi:type="dcterms:W3CDTF">2021-06-16T03:48:22Z</dcterms:modified>
</cp:coreProperties>
</file>